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delta\2026\Փարաքար ջրահեռացում 1\ԳԻՐՔ 3. Ծավալաթերթ նախահաշիվ\Ռուսերեն\"/>
    </mc:Choice>
  </mc:AlternateContent>
  <bookViews>
    <workbookView xWindow="0" yWindow="0" windowWidth="28800" windowHeight="12285"/>
  </bookViews>
  <sheets>
    <sheet name="caval" sheetId="13" r:id="rId1"/>
  </sheets>
  <definedNames>
    <definedName name="_xlnm.Print_Area" localSheetId="0">caval!$A$1:$G$107</definedName>
    <definedName name="_xlnm.Print_Titles" localSheetId="0">caval!$7:$7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3" l="1"/>
  <c r="G99" i="13" l="1"/>
  <c r="G100" i="13" s="1"/>
  <c r="F12" i="13"/>
  <c r="G12" i="13" s="1"/>
  <c r="F52" i="13" l="1"/>
  <c r="G52" i="13" s="1"/>
  <c r="F25" i="13"/>
  <c r="G25" i="13" s="1"/>
  <c r="F65" i="13"/>
  <c r="G65" i="13" s="1"/>
  <c r="F39" i="13"/>
  <c r="G39" i="13" s="1"/>
  <c r="F11" i="13"/>
  <c r="G11" i="13" s="1"/>
  <c r="F64" i="13"/>
  <c r="G64" i="13" s="1"/>
  <c r="F35" i="13"/>
  <c r="G35" i="13" s="1"/>
  <c r="F32" i="13"/>
  <c r="G32" i="13" s="1"/>
  <c r="F81" i="13"/>
  <c r="G81" i="13" s="1"/>
  <c r="F66" i="13"/>
  <c r="G66" i="13" s="1"/>
  <c r="F40" i="13"/>
  <c r="G40" i="13" s="1"/>
  <c r="F10" i="13"/>
  <c r="G10" i="13" s="1"/>
  <c r="F80" i="13"/>
  <c r="G80" i="13" s="1"/>
  <c r="F51" i="13"/>
  <c r="G51" i="13" s="1"/>
  <c r="F23" i="13"/>
  <c r="G23" i="13" s="1"/>
  <c r="F79" i="13"/>
  <c r="G79" i="13" s="1"/>
  <c r="F50" i="13"/>
  <c r="G50" i="13" s="1"/>
  <c r="F22" i="13"/>
  <c r="G22" i="13" s="1"/>
  <c r="F91" i="13"/>
  <c r="G91" i="13" s="1"/>
  <c r="F78" i="13"/>
  <c r="G78" i="13" s="1"/>
  <c r="F63" i="13"/>
  <c r="G63" i="13" s="1"/>
  <c r="F49" i="13"/>
  <c r="G49" i="13" s="1"/>
  <c r="F34" i="13"/>
  <c r="G34" i="13" s="1"/>
  <c r="F21" i="13"/>
  <c r="G21" i="13" s="1"/>
  <c r="F90" i="13"/>
  <c r="G90" i="13" s="1"/>
  <c r="F77" i="13"/>
  <c r="G77" i="13" s="1"/>
  <c r="F62" i="13"/>
  <c r="G62" i="13" s="1"/>
  <c r="F48" i="13"/>
  <c r="G48" i="13" s="1"/>
  <c r="F33" i="13"/>
  <c r="G33" i="13" s="1"/>
  <c r="F20" i="13"/>
  <c r="G20" i="13" s="1"/>
  <c r="F89" i="13"/>
  <c r="G89" i="13" s="1"/>
  <c r="F76" i="13"/>
  <c r="G76" i="13" s="1"/>
  <c r="F60" i="13"/>
  <c r="G60" i="13" s="1"/>
  <c r="F47" i="13"/>
  <c r="G47" i="13" s="1"/>
  <c r="F18" i="13"/>
  <c r="G18" i="13" s="1"/>
  <c r="F88" i="13"/>
  <c r="G88" i="13" s="1"/>
  <c r="F72" i="13"/>
  <c r="G72" i="13" s="1"/>
  <c r="F59" i="13"/>
  <c r="G59" i="13" s="1"/>
  <c r="F46" i="13"/>
  <c r="G46" i="13" s="1"/>
  <c r="F31" i="13"/>
  <c r="G31" i="13" s="1"/>
  <c r="F17" i="13"/>
  <c r="G17" i="13" s="1"/>
  <c r="F86" i="13"/>
  <c r="G86" i="13" s="1"/>
  <c r="F71" i="13"/>
  <c r="G71" i="13" s="1"/>
  <c r="F58" i="13"/>
  <c r="G58" i="13" s="1"/>
  <c r="F45" i="13"/>
  <c r="G45" i="13" s="1"/>
  <c r="F30" i="13"/>
  <c r="G30" i="13" s="1"/>
  <c r="F16" i="13"/>
  <c r="G16" i="13" s="1"/>
  <c r="F85" i="13"/>
  <c r="G85" i="13" s="1"/>
  <c r="F70" i="13"/>
  <c r="G70" i="13" s="1"/>
  <c r="F57" i="13"/>
  <c r="G57" i="13" s="1"/>
  <c r="F44" i="13"/>
  <c r="G44" i="13" s="1"/>
  <c r="F29" i="13"/>
  <c r="G29" i="13" s="1"/>
  <c r="F15" i="13"/>
  <c r="G15" i="13" s="1"/>
  <c r="F84" i="13"/>
  <c r="G84" i="13" s="1"/>
  <c r="F69" i="13"/>
  <c r="G69" i="13" s="1"/>
  <c r="F55" i="13"/>
  <c r="G55" i="13" s="1"/>
  <c r="F43" i="13"/>
  <c r="G43" i="13" s="1"/>
  <c r="F28" i="13"/>
  <c r="G28" i="13" s="1"/>
  <c r="F14" i="13"/>
  <c r="G14" i="13" s="1"/>
  <c r="F83" i="13"/>
  <c r="G83" i="13" s="1"/>
  <c r="F68" i="13"/>
  <c r="G68" i="13" s="1"/>
  <c r="F54" i="13"/>
  <c r="G54" i="13" s="1"/>
  <c r="F42" i="13"/>
  <c r="G42" i="13" s="1"/>
  <c r="F27" i="13"/>
  <c r="G27" i="13" s="1"/>
  <c r="F13" i="13"/>
  <c r="G13" i="13" s="1"/>
  <c r="F82" i="13"/>
  <c r="G82" i="13" s="1"/>
  <c r="F67" i="13"/>
  <c r="G67" i="13" s="1"/>
  <c r="F53" i="13"/>
  <c r="G53" i="13" s="1"/>
  <c r="F41" i="13"/>
  <c r="G41" i="13" s="1"/>
  <c r="F26" i="13"/>
  <c r="G26" i="13" s="1"/>
  <c r="G92" i="13" l="1"/>
  <c r="G24" i="13"/>
  <c r="G36" i="13"/>
  <c r="G73" i="13"/>
  <c r="G87" i="13"/>
  <c r="G19" i="13"/>
  <c r="G56" i="13"/>
  <c r="G61" i="13"/>
  <c r="G37" i="13" l="1"/>
  <c r="G93" i="13"/>
  <c r="G74" i="13"/>
  <c r="G94" i="13" l="1"/>
  <c r="G95" i="13" s="1"/>
  <c r="G96" i="13" s="1"/>
  <c r="G102" i="13" s="1"/>
</calcChain>
</file>

<file path=xl/sharedStrings.xml><?xml version="1.0" encoding="utf-8"?>
<sst xmlns="http://schemas.openxmlformats.org/spreadsheetml/2006/main" count="168" uniqueCount="69">
  <si>
    <t>Միավորի արժեքը</t>
  </si>
  <si>
    <t>Работы по строительству канализационной сети по улице Размика Аршакяна в селе Паракар общины Паракар протяжённостью 373,07 м.</t>
  </si>
  <si>
    <t>Сводка объёмов работ</t>
  </si>
  <si>
    <t>п/п</t>
  </si>
  <si>
    <t>Наименование работ</t>
  </si>
  <si>
    <t>Ед.изм.</t>
  </si>
  <si>
    <t>Объем</t>
  </si>
  <si>
    <t>Стоимость единицы</t>
  </si>
  <si>
    <t>1.Канализационный коллектор К1</t>
  </si>
  <si>
    <t>Земляные и демонтажные работы</t>
  </si>
  <si>
    <t>Итого</t>
  </si>
  <si>
    <r>
      <t>м</t>
    </r>
    <r>
      <rPr>
        <vertAlign val="superscript"/>
        <sz val="11"/>
        <rFont val="Sylfaen"/>
        <family val="1"/>
      </rPr>
      <t>3</t>
    </r>
  </si>
  <si>
    <t>т</t>
  </si>
  <si>
    <r>
      <t>м</t>
    </r>
    <r>
      <rPr>
        <vertAlign val="superscript"/>
        <sz val="11"/>
        <rFont val="Sylfaen"/>
        <family val="1"/>
      </rPr>
      <t>2</t>
    </r>
  </si>
  <si>
    <t>НДС 20%</t>
  </si>
  <si>
    <t>В единичную стоимость не включены суммы технического и авторского надзоров , а так же  50% непредвиденных расходов:</t>
  </si>
  <si>
    <t>Возвратная сумма от временного хозяйства  ՝         36.34 тыс.драм</t>
  </si>
  <si>
    <t>Все это</t>
  </si>
  <si>
    <t>Разработка грунтов 4-ой группы экскаватором в отвал с устройством траншеи и котлована</t>
  </si>
  <si>
    <t xml:space="preserve">Разработка грунтов 4-ой группы экскаватором с погрузкой с устройством траншеи </t>
  </si>
  <si>
    <t>Разработка грунтов 4-ой группы вручную</t>
  </si>
  <si>
    <t>Устройство песчаного подготовительного слоя толщ. 10см, плотность песка минимум 1.65т/м3</t>
  </si>
  <si>
    <t>Итого по земляным и демонтажным работам</t>
  </si>
  <si>
    <t>Оставшаяся сумма 50% непредвиденных расходов, предоставляемая Заказчиком Подрядчику в виде резервных средств, подлежит оплате при наличии подтверждающих документов (исполнительных актов, заключений лиц, осуществляющих авторский и технический контроль):</t>
  </si>
  <si>
    <t>Уплотнение следа 6-тонным ковшом экскаватора двумя проходами по одному следу</t>
  </si>
  <si>
    <t>Обратная засыпка грунта вручную с уплотнением</t>
  </si>
  <si>
    <t xml:space="preserve">Перемещение разработанного грунта на свалку на расстояние до 8 км   </t>
  </si>
  <si>
    <t>Технологические работы</t>
  </si>
  <si>
    <t>м</t>
  </si>
  <si>
    <t>Прокладка трубопровода канализации из полиэтиленовых гофрированных труб типа DN200 /GF/ SN8, с гидравлическим испытанием</t>
  </si>
  <si>
    <t>Гидравлическое испытание канализации после установки смотровых колодцев и обратной засыпки /из полиэтиленовых гофрированных труб типа DN200 /GF/ SN8/</t>
  </si>
  <si>
    <t>км</t>
  </si>
  <si>
    <t>Резиновая манжета Ф200 мм, цена, поставка</t>
  </si>
  <si>
    <t>шт.</t>
  </si>
  <si>
    <r>
      <t>железобетонный ГДХ-1-4 АДХ-1 D=1, H</t>
    </r>
    <r>
      <rPr>
        <i/>
        <u/>
        <vertAlign val="subscript"/>
        <sz val="11"/>
        <rFont val="Sylfaen"/>
        <family val="1"/>
      </rPr>
      <t>элемент</t>
    </r>
    <r>
      <rPr>
        <i/>
        <u/>
        <sz val="11"/>
        <rFont val="Sylfaen"/>
        <family val="1"/>
      </rPr>
      <t>=0.92-1.14</t>
    </r>
  </si>
  <si>
    <t>Железнение бетонного вакуумного русла</t>
  </si>
  <si>
    <t>Двуслойная покраска металлических элементов влагостойкой краской</t>
  </si>
  <si>
    <t>Всего по технологическим работам</t>
  </si>
  <si>
    <t>Обмазочная гидроизоляция поверхностей ж/б конструкций колодцев битумом в 2 слоя</t>
  </si>
  <si>
    <t>Сейсмостойкие металлические крепежные элементы, стальной лист 6 мм, стоимость</t>
  </si>
  <si>
    <t>Бетон класса В12.5 для лотка</t>
  </si>
  <si>
    <r>
      <t>КЦП-1-10-1 сборный железобетонный плитный перекрывающий элемент с чугунной тяжёлой крышкой МТ, объём бетона=0.18 м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,</t>
    </r>
  </si>
  <si>
    <r>
      <t>КЦ-10-6 сборное железобетонное кольцо стены, расход арматуры 8.2кг, объём бетона=0..24 м</t>
    </r>
    <r>
      <rPr>
        <vertAlign val="superscript"/>
        <sz val="8"/>
        <rFont val="Arial Armenian"/>
        <family val="2"/>
      </rPr>
      <t>3</t>
    </r>
  </si>
  <si>
    <r>
      <t>КЦД-10 сборный железобетонный настил, расход арматуры 14,4 кг, объём бетона=0,18 м</t>
    </r>
    <r>
      <rPr>
        <vertAlign val="superscript"/>
        <sz val="8"/>
        <rFont val="Arial Armenian"/>
        <family val="2"/>
      </rPr>
      <t>3</t>
    </r>
  </si>
  <si>
    <t>Устройство канализационных смотровых колодцев из сборных ж/б элементов Ø1000 мм, включая монолитный лоток</t>
  </si>
  <si>
    <r>
      <t>Устройство монолитного бетонного подготовительного слоя толщиной 10 см из бетона класса В7.</t>
    </r>
    <r>
      <rPr>
        <b/>
        <sz val="11"/>
        <rFont val="Sylfaen"/>
        <family val="1"/>
      </rPr>
      <t>5</t>
    </r>
  </si>
  <si>
    <t>Всего по колодцам</t>
  </si>
  <si>
    <t>Всего по канализационному коллектору К1</t>
  </si>
  <si>
    <t>2.Канализационный коллектор К2</t>
  </si>
  <si>
    <t>Резка асфальтобетонного покрытия пилой</t>
  </si>
  <si>
    <t>Демонтаж асфальтобетонного покрытия</t>
  </si>
  <si>
    <t xml:space="preserve">Перемещение складированных отходов на свалку на расстояние до 8 км  </t>
  </si>
  <si>
    <t>Разработка грунтов 3-ой группы экскаватором в отвал с устройством траншеи и котлована</t>
  </si>
  <si>
    <r>
      <t>Устройство защитного слоя вручную из песка, /минимум г=1,65 т/м/</t>
    </r>
    <r>
      <rPr>
        <vertAlign val="superscript"/>
        <sz val="8"/>
        <rFont val="Arial Armenian"/>
        <family val="2"/>
      </rPr>
      <t>3</t>
    </r>
  </si>
  <si>
    <t>Обратная засыпка грунта бульдозером с перемещением до 5 м</t>
  </si>
  <si>
    <r>
      <t>Устройство защитного слоя вручную из песка, /минимум г=1,65 т/м/</t>
    </r>
    <r>
      <rPr>
        <vertAlign val="superscript"/>
        <sz val="11"/>
        <rFont val="Arial Armenian"/>
        <family val="2"/>
      </rPr>
      <t>3</t>
    </r>
  </si>
  <si>
    <t>Устройство гравийного основания толщиной 15 см</t>
  </si>
  <si>
    <t>Устройство крупнозернистого асфальтобетонного слоя толщиной 6 см</t>
  </si>
  <si>
    <t>Устройство мелкозернистого асфальтобетонного слоя толщиной 4 см</t>
  </si>
  <si>
    <r>
      <t>железобетонный ГДХ-1-6 АДХ-1-3 D=1, H</t>
    </r>
    <r>
      <rPr>
        <i/>
        <u/>
        <vertAlign val="subscript"/>
        <sz val="11"/>
        <rFont val="Sylfaen"/>
        <family val="1"/>
      </rPr>
      <t>элемент</t>
    </r>
    <r>
      <rPr>
        <i/>
        <u/>
        <sz val="11"/>
        <rFont val="Sylfaen"/>
        <family val="1"/>
      </rPr>
      <t>=0.98-1.12</t>
    </r>
  </si>
  <si>
    <t>Всего по канализационному коллектору К2</t>
  </si>
  <si>
    <t>Вводы канализационного коллектора К-1,2. Земляные работы</t>
  </si>
  <si>
    <t>Вводные линии</t>
  </si>
  <si>
    <t>Только по земляным работам</t>
  </si>
  <si>
    <t xml:space="preserve">Гидравлические испытания канализации после установки и обратной засыпки колодцев /DN200 /GF/ полиэтиленовая труба с широкими ребрами типа SN8/, включая стоимость расходных материалов и поставку </t>
  </si>
  <si>
    <t>шт</t>
  </si>
  <si>
    <t>Резиновая манжета Ф150 мм, стоимость, поставка</t>
  </si>
  <si>
    <t>Канализационные полиэтиленовые трубы с широкими ребрами DN150 /GF/ SN8: стоимость, поставка, монтаж и гидравлические испытания</t>
  </si>
  <si>
    <t>Всего по вводным линиям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</si>
</sst>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00"/>
    <numFmt numFmtId="165" formatCode="0.0"/>
  </numFmts>
  <fonts count="19" x14ac:knownFonts="1">
    <font>
      <sz val="10"/>
      <name val="Arial"/>
      <family val="2"/>
    </font>
    <font>
      <sz val="10"/>
      <name val="Arial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b/>
      <i/>
      <sz val="10"/>
      <name val="Arial Armenian"/>
      <family val="2"/>
    </font>
    <font>
      <b/>
      <u/>
      <sz val="11"/>
      <name val="Arial Armenian"/>
      <family val="2"/>
    </font>
    <font>
      <sz val="11"/>
      <name val="Sylfaen"/>
      <family val="1"/>
    </font>
    <font>
      <sz val="9"/>
      <name val="Arial Armenian"/>
      <family val="2"/>
    </font>
    <font>
      <b/>
      <u/>
      <sz val="10"/>
      <name val="Arial Armenian"/>
      <family val="2"/>
    </font>
    <font>
      <vertAlign val="superscript"/>
      <sz val="11"/>
      <name val="Sylfaen"/>
      <family val="1"/>
    </font>
    <font>
      <sz val="9"/>
      <name val="Sylfaen"/>
      <family val="1"/>
    </font>
    <font>
      <vertAlign val="superscript"/>
      <sz val="8"/>
      <name val="Arial Armenian"/>
      <family val="2"/>
    </font>
    <font>
      <i/>
      <u/>
      <sz val="11"/>
      <name val="Sylfaen"/>
      <family val="1"/>
    </font>
    <font>
      <i/>
      <u/>
      <vertAlign val="subscript"/>
      <sz val="11"/>
      <name val="Sylfaen"/>
      <family val="1"/>
    </font>
    <font>
      <b/>
      <sz val="11"/>
      <name val="Sylfaen"/>
      <family val="1"/>
    </font>
    <font>
      <sz val="11"/>
      <name val="Sylfaen"/>
      <family val="1"/>
      <charset val="204"/>
    </font>
    <font>
      <sz val="11"/>
      <name val="Arial Armenian"/>
      <family val="2"/>
    </font>
    <font>
      <vertAlign val="superscript"/>
      <sz val="1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2" fillId="0" borderId="1" xfId="1" applyFont="1" applyBorder="1"/>
    <xf numFmtId="0" fontId="2" fillId="0" borderId="0" xfId="1" applyFont="1" applyAlignment="1">
      <alignment horizontal="center"/>
    </xf>
    <xf numFmtId="0" fontId="3" fillId="0" borderId="0" xfId="1" applyFont="1"/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3" fillId="0" borderId="0" xfId="1" applyFont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" fontId="3" fillId="0" borderId="1" xfId="3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/>
    </xf>
    <xf numFmtId="2" fontId="3" fillId="0" borderId="1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7" fillId="0" borderId="1" xfId="3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top" wrapText="1"/>
    </xf>
    <xf numFmtId="0" fontId="8" fillId="4" borderId="1" xfId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165" fontId="11" fillId="0" borderId="0" xfId="3" applyNumberFormat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6">
    <cellStyle name="Comma 2" xfId="4"/>
    <cellStyle name="Normal" xfId="0" builtinId="0"/>
    <cellStyle name="Normal 2 2" xfId="5"/>
    <cellStyle name="Normal 3" xfId="3"/>
    <cellStyle name="Normal 3 2 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showZeros="0" tabSelected="1" view="pageBreakPreview" topLeftCell="A88" zoomScale="115" zoomScaleNormal="100" zoomScaleSheetLayoutView="115" workbookViewId="0">
      <selection activeCell="B98" sqref="B98"/>
    </sheetView>
  </sheetViews>
  <sheetFormatPr defaultColWidth="9.140625" defaultRowHeight="12.75" x14ac:dyDescent="0.2"/>
  <cols>
    <col min="1" max="1" width="4.140625" style="1" customWidth="1"/>
    <col min="2" max="2" width="56" style="1" customWidth="1"/>
    <col min="3" max="3" width="6.140625" style="8" customWidth="1"/>
    <col min="4" max="4" width="7.42578125" style="8" customWidth="1"/>
    <col min="5" max="5" width="3.85546875" style="8" hidden="1" customWidth="1"/>
    <col min="6" max="6" width="8.140625" style="8" customWidth="1"/>
    <col min="7" max="7" width="9.85546875" style="8" customWidth="1"/>
    <col min="8" max="8" width="8.28515625" style="1" customWidth="1"/>
    <col min="9" max="16384" width="9.140625" style="1"/>
  </cols>
  <sheetData>
    <row r="1" spans="1:8" ht="30" customHeight="1" x14ac:dyDescent="0.2">
      <c r="B1" s="47" t="s">
        <v>1</v>
      </c>
      <c r="C1" s="47"/>
      <c r="D1" s="47"/>
      <c r="E1" s="47"/>
      <c r="F1" s="47"/>
      <c r="G1" s="47"/>
    </row>
    <row r="2" spans="1:8" ht="3" customHeight="1" x14ac:dyDescent="0.2">
      <c r="B2" s="48"/>
      <c r="C2" s="48"/>
      <c r="D2" s="48"/>
      <c r="E2" s="48"/>
      <c r="F2" s="48"/>
      <c r="G2" s="48"/>
    </row>
    <row r="3" spans="1:8" ht="15.75" customHeight="1" x14ac:dyDescent="0.2">
      <c r="B3" s="49" t="s">
        <v>2</v>
      </c>
      <c r="C3" s="49"/>
      <c r="D3" s="49"/>
    </row>
    <row r="4" spans="1:8" ht="9.75" customHeight="1" x14ac:dyDescent="0.2">
      <c r="B4" s="2"/>
    </row>
    <row r="5" spans="1:8" ht="12.75" customHeight="1" x14ac:dyDescent="0.2">
      <c r="A5" s="44" t="s">
        <v>3</v>
      </c>
      <c r="B5" s="50" t="s">
        <v>4</v>
      </c>
      <c r="C5" s="51" t="s">
        <v>5</v>
      </c>
      <c r="D5" s="51" t="s">
        <v>6</v>
      </c>
      <c r="E5" s="54" t="s">
        <v>0</v>
      </c>
      <c r="F5" s="53" t="s">
        <v>7</v>
      </c>
      <c r="G5" s="50" t="s">
        <v>10</v>
      </c>
      <c r="H5" s="7">
        <f>1.133*1.11*1.015*1.0285*1.015</f>
        <v>1.3325676599523748</v>
      </c>
    </row>
    <row r="6" spans="1:8" ht="28.5" customHeight="1" x14ac:dyDescent="0.2">
      <c r="A6" s="44"/>
      <c r="B6" s="50"/>
      <c r="C6" s="52"/>
      <c r="D6" s="52"/>
      <c r="E6" s="55"/>
      <c r="F6" s="53"/>
      <c r="G6" s="50"/>
    </row>
    <row r="7" spans="1:8" x14ac:dyDescent="0.2">
      <c r="A7" s="3">
        <v>1</v>
      </c>
      <c r="B7" s="4">
        <v>2</v>
      </c>
      <c r="C7" s="4">
        <v>3</v>
      </c>
      <c r="D7" s="4">
        <v>4</v>
      </c>
      <c r="E7" s="4"/>
      <c r="F7" s="4">
        <v>5</v>
      </c>
      <c r="G7" s="4">
        <v>6</v>
      </c>
    </row>
    <row r="8" spans="1:8" ht="14.25" x14ac:dyDescent="0.2">
      <c r="A8" s="10"/>
      <c r="B8" s="45" t="s">
        <v>8</v>
      </c>
      <c r="C8" s="45"/>
      <c r="D8" s="45"/>
      <c r="E8" s="9"/>
      <c r="F8" s="9"/>
      <c r="G8" s="9"/>
    </row>
    <row r="9" spans="1:8" x14ac:dyDescent="0.2">
      <c r="A9" s="10"/>
      <c r="B9" s="14" t="s">
        <v>9</v>
      </c>
      <c r="C9" s="13"/>
      <c r="D9" s="18"/>
      <c r="E9" s="9"/>
      <c r="F9" s="9"/>
      <c r="G9" s="9"/>
    </row>
    <row r="10" spans="1:8" ht="27" customHeight="1" x14ac:dyDescent="0.2">
      <c r="A10" s="10">
        <v>1</v>
      </c>
      <c r="B10" s="28" t="s">
        <v>18</v>
      </c>
      <c r="C10" s="15" t="s">
        <v>11</v>
      </c>
      <c r="D10" s="12">
        <v>160</v>
      </c>
      <c r="E10" s="19">
        <v>0.45050381729999994</v>
      </c>
      <c r="F10" s="19">
        <f>E10*$H$5</f>
        <v>0.60032681761907314</v>
      </c>
      <c r="G10" s="19">
        <f>D10*F10</f>
        <v>96.052290819051706</v>
      </c>
    </row>
    <row r="11" spans="1:8" ht="27" customHeight="1" x14ac:dyDescent="0.2">
      <c r="A11" s="10">
        <v>2</v>
      </c>
      <c r="B11" s="28" t="s">
        <v>19</v>
      </c>
      <c r="C11" s="15" t="s">
        <v>11</v>
      </c>
      <c r="D11" s="12">
        <v>70.900000000000006</v>
      </c>
      <c r="E11" s="19">
        <v>0.55584005400000003</v>
      </c>
      <c r="F11" s="19">
        <f>E11*$H$5</f>
        <v>0.74069448006658167</v>
      </c>
      <c r="G11" s="19">
        <f t="shared" ref="G11" si="0">D11*F11</f>
        <v>52.515238636720646</v>
      </c>
    </row>
    <row r="12" spans="1:8" ht="27" customHeight="1" x14ac:dyDescent="0.2">
      <c r="A12" s="10">
        <v>3</v>
      </c>
      <c r="B12" s="29" t="s">
        <v>20</v>
      </c>
      <c r="C12" s="15" t="s">
        <v>11</v>
      </c>
      <c r="D12" s="20">
        <v>6.6</v>
      </c>
      <c r="E12" s="19">
        <v>4.8657527999999992</v>
      </c>
      <c r="F12" s="19">
        <f t="shared" ref="F12" si="1">E12*$H$5</f>
        <v>6.4839448226027141</v>
      </c>
      <c r="G12" s="19">
        <f t="shared" ref="G12" si="2">D12*F12</f>
        <v>42.794035829177908</v>
      </c>
    </row>
    <row r="13" spans="1:8" ht="27" customHeight="1" x14ac:dyDescent="0.2">
      <c r="A13" s="10">
        <v>4</v>
      </c>
      <c r="B13" s="30" t="s">
        <v>21</v>
      </c>
      <c r="C13" s="15" t="s">
        <v>11</v>
      </c>
      <c r="D13" s="12">
        <v>10.5</v>
      </c>
      <c r="E13" s="19">
        <v>5.8052358000000002</v>
      </c>
      <c r="F13" s="19">
        <f t="shared" ref="F13" si="3">E13*$H$5</f>
        <v>7.7358694854777523</v>
      </c>
      <c r="G13" s="19">
        <f t="shared" ref="G13" si="4">D13*F13</f>
        <v>81.226629597516393</v>
      </c>
    </row>
    <row r="14" spans="1:8" ht="17.25" x14ac:dyDescent="0.2">
      <c r="A14" s="10">
        <v>5</v>
      </c>
      <c r="B14" s="29" t="s">
        <v>53</v>
      </c>
      <c r="C14" s="15" t="s">
        <v>11</v>
      </c>
      <c r="D14" s="12">
        <v>44.7</v>
      </c>
      <c r="E14" s="19">
        <v>5.8052358000000002</v>
      </c>
      <c r="F14" s="19">
        <f t="shared" ref="F14" si="5">E14*$H$5</f>
        <v>7.7358694854777523</v>
      </c>
      <c r="G14" s="19">
        <f t="shared" ref="G14" si="6">D14*F14</f>
        <v>345.79336600085554</v>
      </c>
    </row>
    <row r="15" spans="1:8" ht="17.25" x14ac:dyDescent="0.2">
      <c r="A15" s="10">
        <v>6</v>
      </c>
      <c r="B15" s="29" t="s">
        <v>54</v>
      </c>
      <c r="C15" s="15" t="s">
        <v>11</v>
      </c>
      <c r="D15" s="21">
        <v>162</v>
      </c>
      <c r="E15" s="19">
        <v>4.8500154000000011E-2</v>
      </c>
      <c r="F15" s="19">
        <f t="shared" ref="F15" si="7">E15*$H$5</f>
        <v>6.4629736723109829E-2</v>
      </c>
      <c r="G15" s="19">
        <f t="shared" ref="G15" si="8">D15*F15</f>
        <v>10.470017349143792</v>
      </c>
    </row>
    <row r="16" spans="1:8" ht="30" x14ac:dyDescent="0.2">
      <c r="A16" s="10">
        <v>7</v>
      </c>
      <c r="B16" s="33" t="s">
        <v>24</v>
      </c>
      <c r="C16" s="15" t="s">
        <v>11</v>
      </c>
      <c r="D16" s="21">
        <v>162</v>
      </c>
      <c r="E16" s="19">
        <v>0.16944357600000001</v>
      </c>
      <c r="F16" s="19">
        <f t="shared" ref="F16" si="9">E16*$H$5</f>
        <v>0.22579502956428241</v>
      </c>
      <c r="G16" s="19">
        <f t="shared" ref="G16" si="10">D16*F16</f>
        <v>36.578794789413749</v>
      </c>
    </row>
    <row r="17" spans="1:7" ht="27" customHeight="1" x14ac:dyDescent="0.2">
      <c r="A17" s="10">
        <v>8</v>
      </c>
      <c r="B17" s="33" t="s">
        <v>25</v>
      </c>
      <c r="C17" s="15" t="s">
        <v>11</v>
      </c>
      <c r="D17" s="12">
        <v>4.5999999999999996</v>
      </c>
      <c r="E17" s="19">
        <v>1.4095634400000001</v>
      </c>
      <c r="F17" s="19">
        <f t="shared" ref="F17" si="11">E17*$H$5</f>
        <v>1.8783386547952199</v>
      </c>
      <c r="G17" s="19">
        <f t="shared" ref="G17" si="12">D17*F17</f>
        <v>8.64035781205801</v>
      </c>
    </row>
    <row r="18" spans="1:7" ht="30" x14ac:dyDescent="0.2">
      <c r="A18" s="10">
        <v>9</v>
      </c>
      <c r="B18" s="33" t="s">
        <v>26</v>
      </c>
      <c r="C18" s="15" t="s">
        <v>12</v>
      </c>
      <c r="D18" s="22">
        <v>134.71</v>
      </c>
      <c r="E18" s="19">
        <v>1.36</v>
      </c>
      <c r="F18" s="19">
        <f t="shared" ref="F18" si="13">E18*$H$5</f>
        <v>1.8122920175352299</v>
      </c>
      <c r="G18" s="19">
        <f t="shared" ref="G18" si="14">D18*F18</f>
        <v>244.13385768217083</v>
      </c>
    </row>
    <row r="19" spans="1:7" x14ac:dyDescent="0.2">
      <c r="A19" s="10"/>
      <c r="B19" s="31" t="s">
        <v>22</v>
      </c>
      <c r="C19" s="12"/>
      <c r="D19" s="12"/>
      <c r="E19" s="19"/>
      <c r="F19" s="19"/>
      <c r="G19" s="19">
        <f>SUM(G10:G18)</f>
        <v>918.20458851610863</v>
      </c>
    </row>
    <row r="20" spans="1:7" ht="15" x14ac:dyDescent="0.2">
      <c r="A20" s="10"/>
      <c r="B20" s="34" t="s">
        <v>27</v>
      </c>
      <c r="C20" s="12"/>
      <c r="D20" s="12"/>
      <c r="E20" s="19">
        <v>0</v>
      </c>
      <c r="F20" s="19">
        <f t="shared" ref="F20" si="15">E20*$H$5</f>
        <v>0</v>
      </c>
      <c r="G20" s="19">
        <f t="shared" ref="G20" si="16">D20*F20</f>
        <v>0</v>
      </c>
    </row>
    <row r="21" spans="1:7" ht="45" x14ac:dyDescent="0.2">
      <c r="A21" s="10">
        <v>1</v>
      </c>
      <c r="B21" s="33" t="s">
        <v>29</v>
      </c>
      <c r="C21" s="35" t="s">
        <v>28</v>
      </c>
      <c r="D21" s="12">
        <v>145</v>
      </c>
      <c r="E21" s="19">
        <v>6.3631943118000001</v>
      </c>
      <c r="F21" s="19">
        <f t="shared" ref="F21" si="17">E21*$H$5</f>
        <v>8.4793869538975883</v>
      </c>
      <c r="G21" s="19">
        <f t="shared" ref="G21" si="18">D21*F21</f>
        <v>1229.5111083151503</v>
      </c>
    </row>
    <row r="22" spans="1:7" ht="60" x14ac:dyDescent="0.2">
      <c r="A22" s="10">
        <v>2</v>
      </c>
      <c r="B22" s="33" t="s">
        <v>30</v>
      </c>
      <c r="C22" s="35" t="s">
        <v>31</v>
      </c>
      <c r="D22" s="12">
        <v>0.14499999999999999</v>
      </c>
      <c r="E22" s="19">
        <v>580.89389400000005</v>
      </c>
      <c r="F22" s="19">
        <f t="shared" ref="F22" si="19">E22*$H$5</f>
        <v>774.08041700820297</v>
      </c>
      <c r="G22" s="19">
        <f t="shared" ref="G22" si="20">D22*F22</f>
        <v>112.24166046618943</v>
      </c>
    </row>
    <row r="23" spans="1:7" ht="27" customHeight="1" x14ac:dyDescent="0.2">
      <c r="A23" s="10">
        <v>3</v>
      </c>
      <c r="B23" s="36" t="s">
        <v>32</v>
      </c>
      <c r="C23" s="35" t="s">
        <v>33</v>
      </c>
      <c r="D23" s="12">
        <v>25</v>
      </c>
      <c r="E23" s="19">
        <v>0.54569592</v>
      </c>
      <c r="F23" s="19">
        <f t="shared" ref="F23" si="21">E23*$H$5</f>
        <v>0.72717673515995829</v>
      </c>
      <c r="G23" s="19">
        <f t="shared" ref="G23" si="22">D23*F23</f>
        <v>18.179418378998957</v>
      </c>
    </row>
    <row r="24" spans="1:7" x14ac:dyDescent="0.2">
      <c r="A24" s="10"/>
      <c r="B24" s="31" t="s">
        <v>37</v>
      </c>
      <c r="C24" s="12"/>
      <c r="D24" s="12"/>
      <c r="E24" s="19"/>
      <c r="F24" s="19"/>
      <c r="G24" s="19">
        <f>SUM(G21:G23)</f>
        <v>1359.9321871603386</v>
      </c>
    </row>
    <row r="25" spans="1:7" ht="33" x14ac:dyDescent="0.2">
      <c r="A25" s="10"/>
      <c r="B25" s="37" t="s">
        <v>34</v>
      </c>
      <c r="C25" s="12"/>
      <c r="D25" s="12"/>
      <c r="E25" s="19">
        <v>0</v>
      </c>
      <c r="F25" s="19">
        <f t="shared" ref="F25" si="23">E25*$H$5</f>
        <v>0</v>
      </c>
      <c r="G25" s="19">
        <f t="shared" ref="G25" si="24">D25*F25</f>
        <v>0</v>
      </c>
    </row>
    <row r="26" spans="1:7" ht="45" x14ac:dyDescent="0.2">
      <c r="A26" s="10">
        <v>1</v>
      </c>
      <c r="B26" s="39" t="s">
        <v>45</v>
      </c>
      <c r="C26" s="15" t="s">
        <v>11</v>
      </c>
      <c r="D26" s="12">
        <v>1.74</v>
      </c>
      <c r="E26" s="19">
        <v>28.706266575000004</v>
      </c>
      <c r="F26" s="19">
        <f t="shared" ref="F26" si="25">E26*$H$5</f>
        <v>38.253042475816827</v>
      </c>
      <c r="G26" s="19">
        <f t="shared" ref="G26" si="26">D26*F26</f>
        <v>66.560293907921277</v>
      </c>
    </row>
    <row r="27" spans="1:7" ht="45" x14ac:dyDescent="0.2">
      <c r="A27" s="10">
        <v>2</v>
      </c>
      <c r="B27" s="39" t="s">
        <v>44</v>
      </c>
      <c r="C27" s="15" t="s">
        <v>11</v>
      </c>
      <c r="D27" s="12">
        <v>6.58</v>
      </c>
      <c r="E27" s="19">
        <v>38.188872180000004</v>
      </c>
      <c r="F27" s="19">
        <f t="shared" ref="F27" si="27">E27*$H$5</f>
        <v>50.889256037122955</v>
      </c>
      <c r="G27" s="19">
        <f t="shared" ref="G27" si="28">D27*F27</f>
        <v>334.85130472426903</v>
      </c>
    </row>
    <row r="28" spans="1:7" ht="30" x14ac:dyDescent="0.2">
      <c r="A28" s="10">
        <v>3</v>
      </c>
      <c r="B28" s="39" t="s">
        <v>43</v>
      </c>
      <c r="C28" s="35" t="s">
        <v>65</v>
      </c>
      <c r="D28" s="12">
        <v>6</v>
      </c>
      <c r="E28" s="19">
        <v>19.576841130000005</v>
      </c>
      <c r="F28" s="19">
        <f t="shared" ref="F28" si="29">E28*$H$5</f>
        <v>26.087465373863512</v>
      </c>
      <c r="G28" s="19">
        <f t="shared" ref="G28" si="30">D28*F28</f>
        <v>156.52479224318108</v>
      </c>
    </row>
    <row r="29" spans="1:7" ht="30" x14ac:dyDescent="0.2">
      <c r="A29" s="10">
        <v>4</v>
      </c>
      <c r="B29" s="39" t="s">
        <v>42</v>
      </c>
      <c r="C29" s="35" t="s">
        <v>65</v>
      </c>
      <c r="D29" s="12">
        <v>6</v>
      </c>
      <c r="E29" s="19">
        <v>22.73733</v>
      </c>
      <c r="F29" s="19">
        <f t="shared" ref="F29" si="31">E29*$H$5</f>
        <v>30.29903063166493</v>
      </c>
      <c r="G29" s="19">
        <f t="shared" ref="G29" si="32">D29*F29</f>
        <v>181.79418378998957</v>
      </c>
    </row>
    <row r="30" spans="1:7" ht="45" x14ac:dyDescent="0.2">
      <c r="A30" s="10">
        <v>5</v>
      </c>
      <c r="B30" s="39" t="s">
        <v>41</v>
      </c>
      <c r="C30" s="35" t="s">
        <v>65</v>
      </c>
      <c r="D30" s="12">
        <v>6</v>
      </c>
      <c r="E30" s="19">
        <v>93.47316363000003</v>
      </c>
      <c r="F30" s="19">
        <f t="shared" ref="F30" si="33">E30*$H$5</f>
        <v>124.55931492677456</v>
      </c>
      <c r="G30" s="19">
        <f t="shared" ref="G30" si="34">D30*F30</f>
        <v>747.35588956064737</v>
      </c>
    </row>
    <row r="31" spans="1:7" ht="17.25" x14ac:dyDescent="0.2">
      <c r="A31" s="10">
        <v>6</v>
      </c>
      <c r="B31" s="39" t="s">
        <v>40</v>
      </c>
      <c r="C31" s="15" t="s">
        <v>11</v>
      </c>
      <c r="D31" s="12">
        <v>3.1</v>
      </c>
      <c r="E31" s="19">
        <v>31.958681554800005</v>
      </c>
      <c r="F31" s="19">
        <f t="shared" ref="F31" si="35">E31*$H$5</f>
        <v>42.587105494642969</v>
      </c>
      <c r="G31" s="19">
        <f t="shared" ref="G31" si="36">D31*F31</f>
        <v>132.02002703339321</v>
      </c>
    </row>
    <row r="32" spans="1:7" ht="30" x14ac:dyDescent="0.2">
      <c r="A32" s="10">
        <v>7</v>
      </c>
      <c r="B32" s="38" t="s">
        <v>39</v>
      </c>
      <c r="C32" s="15" t="s">
        <v>12</v>
      </c>
      <c r="D32" s="12">
        <v>3.5999999999999997E-2</v>
      </c>
      <c r="E32" s="19">
        <v>515.16484470000012</v>
      </c>
      <c r="F32" s="19">
        <f t="shared" ref="F32" si="37">E32*$H$5</f>
        <v>686.49201159160771</v>
      </c>
      <c r="G32" s="19">
        <f t="shared" ref="G32" si="38">D32*F32</f>
        <v>24.713712417297877</v>
      </c>
    </row>
    <row r="33" spans="1:7" ht="30" x14ac:dyDescent="0.2">
      <c r="A33" s="10">
        <v>8</v>
      </c>
      <c r="B33" s="38" t="s">
        <v>38</v>
      </c>
      <c r="C33" s="15" t="s">
        <v>13</v>
      </c>
      <c r="D33" s="12">
        <v>8.34</v>
      </c>
      <c r="E33" s="19">
        <v>1.000675134</v>
      </c>
      <c r="F33" s="19">
        <f t="shared" ref="F33" si="39">E33*$H$5</f>
        <v>1.3334673216869091</v>
      </c>
      <c r="G33" s="19">
        <f t="shared" ref="G33" si="40">D33*F33</f>
        <v>11.121117462868822</v>
      </c>
    </row>
    <row r="34" spans="1:7" ht="30" x14ac:dyDescent="0.2">
      <c r="A34" s="10">
        <v>9</v>
      </c>
      <c r="B34" s="38" t="s">
        <v>36</v>
      </c>
      <c r="C34" s="15" t="s">
        <v>12</v>
      </c>
      <c r="D34" s="12">
        <v>3.5999999999999997E-2</v>
      </c>
      <c r="E34" s="19">
        <v>33.980085099000007</v>
      </c>
      <c r="F34" s="19">
        <f t="shared" ref="F34" si="41">E34*$H$5</f>
        <v>45.280762485357002</v>
      </c>
      <c r="G34" s="19">
        <f t="shared" ref="G34" si="42">D34*F34</f>
        <v>1.630107449472852</v>
      </c>
    </row>
    <row r="35" spans="1:7" ht="17.25" x14ac:dyDescent="0.2">
      <c r="A35" s="10">
        <v>10</v>
      </c>
      <c r="B35" s="38" t="s">
        <v>35</v>
      </c>
      <c r="C35" s="15" t="s">
        <v>13</v>
      </c>
      <c r="D35" s="12">
        <v>9</v>
      </c>
      <c r="E35" s="19">
        <v>0.53774236506149997</v>
      </c>
      <c r="F35" s="19">
        <f t="shared" ref="F35" si="43">E35*$H$5</f>
        <v>0.71657808506725873</v>
      </c>
      <c r="G35" s="19">
        <f t="shared" ref="G35" si="44">D35*F35</f>
        <v>6.4492027656053281</v>
      </c>
    </row>
    <row r="36" spans="1:7" x14ac:dyDescent="0.2">
      <c r="A36" s="10"/>
      <c r="B36" s="31" t="s">
        <v>46</v>
      </c>
      <c r="C36" s="12"/>
      <c r="D36" s="12"/>
      <c r="E36" s="19"/>
      <c r="F36" s="19"/>
      <c r="G36" s="19">
        <f>SUM(G26:G35)</f>
        <v>1663.0206313546469</v>
      </c>
    </row>
    <row r="37" spans="1:7" x14ac:dyDescent="0.2">
      <c r="A37" s="10"/>
      <c r="B37" s="40" t="s">
        <v>47</v>
      </c>
      <c r="C37" s="12"/>
      <c r="D37" s="12"/>
      <c r="E37" s="19"/>
      <c r="F37" s="19"/>
      <c r="G37" s="19">
        <f>G19+G24+G36</f>
        <v>3941.157407031094</v>
      </c>
    </row>
    <row r="38" spans="1:7" ht="14.25" x14ac:dyDescent="0.2">
      <c r="A38" s="10"/>
      <c r="B38" s="45" t="s">
        <v>48</v>
      </c>
      <c r="C38" s="45"/>
      <c r="D38" s="45"/>
      <c r="E38" s="9"/>
      <c r="F38" s="9"/>
      <c r="G38" s="9"/>
    </row>
    <row r="39" spans="1:7" ht="27" customHeight="1" x14ac:dyDescent="0.2">
      <c r="A39" s="10"/>
      <c r="B39" s="14" t="s">
        <v>9</v>
      </c>
      <c r="C39" s="12"/>
      <c r="D39" s="12"/>
      <c r="E39" s="19">
        <v>0</v>
      </c>
      <c r="F39" s="19">
        <f t="shared" ref="F39" si="45">E39*$H$5</f>
        <v>0</v>
      </c>
      <c r="G39" s="19">
        <f t="shared" ref="G39" si="46">D39*F39</f>
        <v>0</v>
      </c>
    </row>
    <row r="40" spans="1:7" ht="15" x14ac:dyDescent="0.2">
      <c r="A40" s="10">
        <v>1</v>
      </c>
      <c r="B40" s="41" t="s">
        <v>49</v>
      </c>
      <c r="C40" s="42" t="s">
        <v>28</v>
      </c>
      <c r="D40" s="23">
        <v>12</v>
      </c>
      <c r="E40" s="19">
        <v>0.76740750000000002</v>
      </c>
      <c r="F40" s="19">
        <f t="shared" ref="F40" si="47">E40*$H$5</f>
        <v>1.022622416504902</v>
      </c>
      <c r="G40" s="19">
        <f t="shared" ref="G40" si="48">D40*F40</f>
        <v>12.271468998058825</v>
      </c>
    </row>
    <row r="41" spans="1:7" ht="17.25" x14ac:dyDescent="0.2">
      <c r="A41" s="10">
        <v>2</v>
      </c>
      <c r="B41" s="41" t="s">
        <v>50</v>
      </c>
      <c r="C41" s="15" t="s">
        <v>11</v>
      </c>
      <c r="D41" s="24">
        <v>1.4</v>
      </c>
      <c r="E41" s="19">
        <v>4.4782970400000002</v>
      </c>
      <c r="F41" s="19">
        <f t="shared" ref="F41" si="49">E41*$H$5</f>
        <v>5.9676338071644466</v>
      </c>
      <c r="G41" s="19">
        <f t="shared" ref="G41" si="50">D41*F41</f>
        <v>8.3546873300302256</v>
      </c>
    </row>
    <row r="42" spans="1:7" ht="30" x14ac:dyDescent="0.2">
      <c r="A42" s="10">
        <v>3</v>
      </c>
      <c r="B42" s="41" t="s">
        <v>51</v>
      </c>
      <c r="C42" s="15" t="s">
        <v>12</v>
      </c>
      <c r="D42" s="24">
        <v>2.8</v>
      </c>
      <c r="E42" s="19">
        <v>1.8114616000000001</v>
      </c>
      <c r="F42" s="19">
        <f t="shared" ref="F42" si="51">E42*$H$5</f>
        <v>2.413895145405585</v>
      </c>
      <c r="G42" s="19">
        <f t="shared" ref="G42" si="52">D42*F42</f>
        <v>6.7589064071356377</v>
      </c>
    </row>
    <row r="43" spans="1:7" ht="30" x14ac:dyDescent="0.2">
      <c r="A43" s="10">
        <v>4</v>
      </c>
      <c r="B43" s="41" t="s">
        <v>52</v>
      </c>
      <c r="C43" s="15" t="s">
        <v>11</v>
      </c>
      <c r="D43" s="24">
        <v>66.8</v>
      </c>
      <c r="E43" s="19">
        <v>0.32569339590000002</v>
      </c>
      <c r="F43" s="19">
        <f t="shared" ref="F43" si="53">E43*$H$5</f>
        <v>0.43400848643640538</v>
      </c>
      <c r="G43" s="19">
        <f t="shared" ref="G43" si="54">D43*F43</f>
        <v>28.99176689395188</v>
      </c>
    </row>
    <row r="44" spans="1:7" ht="30" x14ac:dyDescent="0.2">
      <c r="A44" s="10">
        <v>5</v>
      </c>
      <c r="B44" s="41" t="s">
        <v>18</v>
      </c>
      <c r="C44" s="15" t="s">
        <v>11</v>
      </c>
      <c r="D44" s="12">
        <v>161</v>
      </c>
      <c r="E44" s="19">
        <v>0.45050381729999994</v>
      </c>
      <c r="F44" s="19">
        <f t="shared" ref="F44" si="55">E44*$H$5</f>
        <v>0.60032681761907314</v>
      </c>
      <c r="G44" s="19">
        <f t="shared" ref="G44" si="56">D44*F44</f>
        <v>96.652617636670769</v>
      </c>
    </row>
    <row r="45" spans="1:7" ht="30" x14ac:dyDescent="0.2">
      <c r="A45" s="10">
        <v>6</v>
      </c>
      <c r="B45" s="41" t="s">
        <v>19</v>
      </c>
      <c r="C45" s="15" t="s">
        <v>11</v>
      </c>
      <c r="D45" s="12">
        <v>98.7</v>
      </c>
      <c r="E45" s="19">
        <v>0.55584005400000003</v>
      </c>
      <c r="F45" s="19">
        <f t="shared" ref="F45" si="57">E45*$H$5</f>
        <v>0.74069448006658167</v>
      </c>
      <c r="G45" s="19">
        <f t="shared" ref="G45" si="58">D45*F45</f>
        <v>73.106545182571608</v>
      </c>
    </row>
    <row r="46" spans="1:7" ht="17.25" x14ac:dyDescent="0.2">
      <c r="A46" s="10">
        <v>7</v>
      </c>
      <c r="B46" s="41" t="s">
        <v>20</v>
      </c>
      <c r="C46" s="15" t="s">
        <v>11</v>
      </c>
      <c r="D46" s="20">
        <v>7.1</v>
      </c>
      <c r="E46" s="19">
        <v>4.8657527999999992</v>
      </c>
      <c r="F46" s="19">
        <f t="shared" ref="F46" si="59">E46*$H$5</f>
        <v>6.4839448226027141</v>
      </c>
      <c r="G46" s="19">
        <f t="shared" ref="G46" si="60">D46*F46</f>
        <v>46.036008240479269</v>
      </c>
    </row>
    <row r="47" spans="1:7" ht="27" customHeight="1" x14ac:dyDescent="0.2">
      <c r="A47" s="10">
        <v>8</v>
      </c>
      <c r="B47" s="30" t="s">
        <v>21</v>
      </c>
      <c r="C47" s="15" t="s">
        <v>11</v>
      </c>
      <c r="D47" s="12">
        <v>19.3</v>
      </c>
      <c r="E47" s="19">
        <v>5.8052358000000002</v>
      </c>
      <c r="F47" s="19">
        <f t="shared" ref="F47" si="61">E47*$H$5</f>
        <v>7.7358694854777523</v>
      </c>
      <c r="G47" s="19">
        <f t="shared" ref="G47" si="62">D47*F47</f>
        <v>149.30228106972064</v>
      </c>
    </row>
    <row r="48" spans="1:7" ht="30" x14ac:dyDescent="0.2">
      <c r="A48" s="10">
        <v>9</v>
      </c>
      <c r="B48" s="43" t="s">
        <v>55</v>
      </c>
      <c r="C48" s="15" t="s">
        <v>11</v>
      </c>
      <c r="D48" s="12">
        <v>82.1</v>
      </c>
      <c r="E48" s="19">
        <v>5.8052358000000002</v>
      </c>
      <c r="F48" s="19">
        <f t="shared" ref="F48" si="63">E48*$H$5</f>
        <v>7.7358694854777523</v>
      </c>
      <c r="G48" s="19">
        <f t="shared" ref="G48" si="64">D48*F48</f>
        <v>635.11488475772342</v>
      </c>
    </row>
    <row r="49" spans="1:7" ht="28.5" x14ac:dyDescent="0.2">
      <c r="A49" s="10">
        <v>10</v>
      </c>
      <c r="B49" s="43" t="s">
        <v>54</v>
      </c>
      <c r="C49" s="15" t="s">
        <v>11</v>
      </c>
      <c r="D49" s="24">
        <v>227.9</v>
      </c>
      <c r="E49" s="19">
        <v>4.8500154000000011E-2</v>
      </c>
      <c r="F49" s="19">
        <f t="shared" ref="F49" si="65">E49*$H$5</f>
        <v>6.4629736723109829E-2</v>
      </c>
      <c r="G49" s="19">
        <f t="shared" ref="G49" si="66">D49*F49</f>
        <v>14.72911699919673</v>
      </c>
    </row>
    <row r="50" spans="1:7" ht="30" x14ac:dyDescent="0.2">
      <c r="A50" s="10">
        <v>11</v>
      </c>
      <c r="B50" s="33" t="s">
        <v>24</v>
      </c>
      <c r="C50" s="15" t="s">
        <v>11</v>
      </c>
      <c r="D50" s="24">
        <v>227.9</v>
      </c>
      <c r="E50" s="19">
        <v>0.16944357600000001</v>
      </c>
      <c r="F50" s="19">
        <f t="shared" ref="F50" si="67">E50*$H$5</f>
        <v>0.22579502956428241</v>
      </c>
      <c r="G50" s="19">
        <f t="shared" ref="G50" si="68">D50*F50</f>
        <v>51.458687237699962</v>
      </c>
    </row>
    <row r="51" spans="1:7" ht="27" customHeight="1" x14ac:dyDescent="0.2">
      <c r="A51" s="10">
        <v>12</v>
      </c>
      <c r="B51" s="33" t="s">
        <v>25</v>
      </c>
      <c r="C51" s="15" t="s">
        <v>11</v>
      </c>
      <c r="D51" s="12">
        <v>7</v>
      </c>
      <c r="E51" s="19">
        <v>1.4095634400000001</v>
      </c>
      <c r="F51" s="19">
        <f t="shared" ref="F51" si="69">E51*$H$5</f>
        <v>1.8783386547952199</v>
      </c>
      <c r="G51" s="19">
        <f t="shared" ref="G51" si="70">D51*F51</f>
        <v>13.148370583566539</v>
      </c>
    </row>
    <row r="52" spans="1:7" ht="30" x14ac:dyDescent="0.2">
      <c r="A52" s="10">
        <v>13</v>
      </c>
      <c r="B52" s="33" t="s">
        <v>26</v>
      </c>
      <c r="C52" s="15" t="s">
        <v>12</v>
      </c>
      <c r="D52" s="22">
        <v>187.53</v>
      </c>
      <c r="E52" s="19">
        <v>1.36</v>
      </c>
      <c r="F52" s="19">
        <f t="shared" ref="F52" si="71">E52*$H$5</f>
        <v>1.8122920175352299</v>
      </c>
      <c r="G52" s="19">
        <f t="shared" ref="G52" si="72">D52*F52</f>
        <v>339.85912204838166</v>
      </c>
    </row>
    <row r="53" spans="1:7" ht="17.25" x14ac:dyDescent="0.2">
      <c r="A53" s="10">
        <v>14</v>
      </c>
      <c r="B53" s="33" t="s">
        <v>56</v>
      </c>
      <c r="C53" s="15" t="s">
        <v>13</v>
      </c>
      <c r="D53" s="23">
        <v>8.4</v>
      </c>
      <c r="E53" s="19">
        <v>1.2715223310000001</v>
      </c>
      <c r="F53" s="19">
        <f t="shared" ref="F53" si="73">E53*$H$5</f>
        <v>1.694389537197859</v>
      </c>
      <c r="G53" s="19">
        <f t="shared" ref="G53" si="74">D53*F53</f>
        <v>14.232872112462017</v>
      </c>
    </row>
    <row r="54" spans="1:7" ht="30" x14ac:dyDescent="0.2">
      <c r="A54" s="10">
        <v>15</v>
      </c>
      <c r="B54" s="33" t="s">
        <v>57</v>
      </c>
      <c r="C54" s="15" t="s">
        <v>13</v>
      </c>
      <c r="D54" s="23">
        <v>8.4</v>
      </c>
      <c r="E54" s="19">
        <v>4.2405338574000009</v>
      </c>
      <c r="F54" s="19">
        <f t="shared" ref="F54" si="75">E54*$H$5</f>
        <v>5.650798279304337</v>
      </c>
      <c r="G54" s="19">
        <f t="shared" ref="G54" si="76">D54*F54</f>
        <v>47.466705546156433</v>
      </c>
    </row>
    <row r="55" spans="1:7" ht="30" x14ac:dyDescent="0.2">
      <c r="A55" s="10">
        <v>16</v>
      </c>
      <c r="B55" s="33" t="s">
        <v>58</v>
      </c>
      <c r="C55" s="15" t="s">
        <v>13</v>
      </c>
      <c r="D55" s="23">
        <v>8.4</v>
      </c>
      <c r="E55" s="19">
        <v>3.1287786930000006</v>
      </c>
      <c r="F55" s="19">
        <f t="shared" ref="F55" si="77">E55*$H$5</f>
        <v>4.1693093014398608</v>
      </c>
      <c r="G55" s="19">
        <f t="shared" ref="G55" si="78">D55*F55</f>
        <v>35.022198132094829</v>
      </c>
    </row>
    <row r="56" spans="1:7" x14ac:dyDescent="0.2">
      <c r="A56" s="10"/>
      <c r="B56" s="31" t="s">
        <v>22</v>
      </c>
      <c r="C56" s="12"/>
      <c r="D56" s="12"/>
      <c r="E56" s="19"/>
      <c r="F56" s="19"/>
      <c r="G56" s="19">
        <f>SUM(G40:G55)</f>
        <v>1572.5062391759002</v>
      </c>
    </row>
    <row r="57" spans="1:7" ht="15" x14ac:dyDescent="0.2">
      <c r="A57" s="10"/>
      <c r="B57" s="34" t="s">
        <v>27</v>
      </c>
      <c r="C57" s="12"/>
      <c r="D57" s="12"/>
      <c r="E57" s="19">
        <v>0</v>
      </c>
      <c r="F57" s="19">
        <f t="shared" ref="F57" si="79">E57*$H$5</f>
        <v>0</v>
      </c>
      <c r="G57" s="19">
        <f t="shared" ref="G57" si="80">D57*F57</f>
        <v>0</v>
      </c>
    </row>
    <row r="58" spans="1:7" ht="45" x14ac:dyDescent="0.2">
      <c r="A58" s="10">
        <v>1</v>
      </c>
      <c r="B58" s="33" t="s">
        <v>29</v>
      </c>
      <c r="C58" s="35" t="s">
        <v>28</v>
      </c>
      <c r="D58" s="12">
        <v>266</v>
      </c>
      <c r="E58" s="19">
        <v>6.3631943118000001</v>
      </c>
      <c r="F58" s="19">
        <f t="shared" ref="F58" si="81">E58*$H$5</f>
        <v>8.4793869538975883</v>
      </c>
      <c r="G58" s="19">
        <f t="shared" ref="G58" si="82">D58*F58</f>
        <v>2255.5169297367584</v>
      </c>
    </row>
    <row r="59" spans="1:7" ht="60" x14ac:dyDescent="0.2">
      <c r="A59" s="10">
        <v>2</v>
      </c>
      <c r="B59" s="33" t="s">
        <v>30</v>
      </c>
      <c r="C59" s="35" t="s">
        <v>31</v>
      </c>
      <c r="D59" s="12">
        <v>0.26600000000000001</v>
      </c>
      <c r="E59" s="19">
        <v>580.89389400000005</v>
      </c>
      <c r="F59" s="19">
        <f t="shared" ref="F59" si="83">E59*$H$5</f>
        <v>774.08041700820297</v>
      </c>
      <c r="G59" s="19">
        <f t="shared" ref="G59" si="84">D59*F59</f>
        <v>205.905390924182</v>
      </c>
    </row>
    <row r="60" spans="1:7" ht="15" x14ac:dyDescent="0.2">
      <c r="A60" s="10">
        <v>3</v>
      </c>
      <c r="B60" s="36" t="s">
        <v>32</v>
      </c>
      <c r="C60" s="35" t="s">
        <v>33</v>
      </c>
      <c r="D60" s="12">
        <v>45</v>
      </c>
      <c r="E60" s="19">
        <v>0.54569592</v>
      </c>
      <c r="F60" s="19">
        <f t="shared" ref="F60" si="85">E60*$H$5</f>
        <v>0.72717673515995829</v>
      </c>
      <c r="G60" s="19">
        <f t="shared" ref="G60" si="86">D60*F60</f>
        <v>32.722953082198124</v>
      </c>
    </row>
    <row r="61" spans="1:7" x14ac:dyDescent="0.2">
      <c r="A61" s="10"/>
      <c r="B61" s="31" t="s">
        <v>37</v>
      </c>
      <c r="C61" s="12"/>
      <c r="D61" s="12"/>
      <c r="E61" s="19"/>
      <c r="F61" s="19"/>
      <c r="G61" s="19">
        <f>SUM(G58:G60)</f>
        <v>2494.1452737431387</v>
      </c>
    </row>
    <row r="62" spans="1:7" ht="27" customHeight="1" x14ac:dyDescent="0.2">
      <c r="A62" s="10"/>
      <c r="B62" s="37" t="s">
        <v>59</v>
      </c>
      <c r="C62" s="12"/>
      <c r="D62" s="12"/>
      <c r="E62" s="19">
        <v>0</v>
      </c>
      <c r="F62" s="19">
        <f t="shared" ref="F62" si="87">E62*$H$5</f>
        <v>0</v>
      </c>
      <c r="G62" s="19">
        <f t="shared" ref="G62" si="88">D62*F62</f>
        <v>0</v>
      </c>
    </row>
    <row r="63" spans="1:7" ht="45" x14ac:dyDescent="0.2">
      <c r="A63" s="10">
        <v>1</v>
      </c>
      <c r="B63" s="39" t="s">
        <v>45</v>
      </c>
      <c r="C63" s="15" t="s">
        <v>11</v>
      </c>
      <c r="D63" s="12">
        <v>2.61</v>
      </c>
      <c r="E63" s="19">
        <v>28.706266575000004</v>
      </c>
      <c r="F63" s="19">
        <f t="shared" ref="F63" si="89">E63*$H$5</f>
        <v>38.253042475816827</v>
      </c>
      <c r="G63" s="19">
        <f t="shared" ref="G63" si="90">D63*F63</f>
        <v>99.840440861881916</v>
      </c>
    </row>
    <row r="64" spans="1:7" ht="45" x14ac:dyDescent="0.2">
      <c r="A64" s="10">
        <v>2</v>
      </c>
      <c r="B64" s="39" t="s">
        <v>44</v>
      </c>
      <c r="C64" s="15" t="s">
        <v>11</v>
      </c>
      <c r="D64" s="12">
        <v>10.19</v>
      </c>
      <c r="E64" s="19">
        <v>38.188872180000004</v>
      </c>
      <c r="F64" s="19">
        <f t="shared" ref="F64" si="91">E64*$H$5</f>
        <v>50.889256037122955</v>
      </c>
      <c r="G64" s="19">
        <f t="shared" ref="G64" si="92">D64*F64</f>
        <v>518.56151901828287</v>
      </c>
    </row>
    <row r="65" spans="1:7" ht="30" x14ac:dyDescent="0.2">
      <c r="A65" s="10">
        <v>3</v>
      </c>
      <c r="B65" s="39" t="s">
        <v>43</v>
      </c>
      <c r="C65" s="35" t="s">
        <v>65</v>
      </c>
      <c r="D65" s="12">
        <v>9</v>
      </c>
      <c r="E65" s="19">
        <v>19.576841130000005</v>
      </c>
      <c r="F65" s="19">
        <f t="shared" ref="F65" si="93">E65*$H$5</f>
        <v>26.087465373863512</v>
      </c>
      <c r="G65" s="19">
        <f t="shared" ref="G65" si="94">D65*F65</f>
        <v>234.78718836477162</v>
      </c>
    </row>
    <row r="66" spans="1:7" ht="30" x14ac:dyDescent="0.2">
      <c r="A66" s="10">
        <v>4</v>
      </c>
      <c r="B66" s="39" t="s">
        <v>42</v>
      </c>
      <c r="C66" s="35" t="s">
        <v>65</v>
      </c>
      <c r="D66" s="12">
        <v>9</v>
      </c>
      <c r="E66" s="19">
        <v>22.73733</v>
      </c>
      <c r="F66" s="19">
        <f t="shared" ref="F66" si="95">E66*$H$5</f>
        <v>30.29903063166493</v>
      </c>
      <c r="G66" s="19">
        <f t="shared" ref="G66" si="96">D66*F66</f>
        <v>272.69127568498436</v>
      </c>
    </row>
    <row r="67" spans="1:7" ht="45" x14ac:dyDescent="0.2">
      <c r="A67" s="10">
        <v>5</v>
      </c>
      <c r="B67" s="39" t="s">
        <v>41</v>
      </c>
      <c r="C67" s="35" t="s">
        <v>65</v>
      </c>
      <c r="D67" s="12">
        <v>9</v>
      </c>
      <c r="E67" s="19">
        <v>93.47316363000003</v>
      </c>
      <c r="F67" s="19">
        <f t="shared" ref="F67" si="97">E67*$H$5</f>
        <v>124.55931492677456</v>
      </c>
      <c r="G67" s="19">
        <f t="shared" ref="G67" si="98">D67*F67</f>
        <v>1121.033834340971</v>
      </c>
    </row>
    <row r="68" spans="1:7" ht="17.25" x14ac:dyDescent="0.2">
      <c r="A68" s="10">
        <v>6</v>
      </c>
      <c r="B68" s="39" t="s">
        <v>40</v>
      </c>
      <c r="C68" s="15" t="s">
        <v>11</v>
      </c>
      <c r="D68" s="12">
        <v>4.97</v>
      </c>
      <c r="E68" s="19">
        <v>31.958681554800005</v>
      </c>
      <c r="F68" s="19">
        <f t="shared" ref="F68" si="99">E68*$H$5</f>
        <v>42.587105494642969</v>
      </c>
      <c r="G68" s="19">
        <f t="shared" ref="G68" si="100">D68*F68</f>
        <v>211.65791430837555</v>
      </c>
    </row>
    <row r="69" spans="1:7" ht="27" customHeight="1" x14ac:dyDescent="0.2">
      <c r="A69" s="10">
        <v>7</v>
      </c>
      <c r="B69" s="38" t="s">
        <v>39</v>
      </c>
      <c r="C69" s="15" t="s">
        <v>12</v>
      </c>
      <c r="D69" s="12">
        <v>5.3999999999999999E-2</v>
      </c>
      <c r="E69" s="19">
        <v>515.16484470000012</v>
      </c>
      <c r="F69" s="19">
        <f t="shared" ref="F69" si="101">E69*$H$5</f>
        <v>686.49201159160771</v>
      </c>
      <c r="G69" s="19">
        <f t="shared" ref="G69" si="102">D69*F69</f>
        <v>37.070568625946812</v>
      </c>
    </row>
    <row r="70" spans="1:7" ht="27" customHeight="1" x14ac:dyDescent="0.2">
      <c r="A70" s="10">
        <v>8</v>
      </c>
      <c r="B70" s="38" t="s">
        <v>38</v>
      </c>
      <c r="C70" s="15" t="s">
        <v>13</v>
      </c>
      <c r="D70" s="12">
        <v>12.5</v>
      </c>
      <c r="E70" s="19">
        <v>1.000675134</v>
      </c>
      <c r="F70" s="19">
        <f t="shared" ref="F70" si="103">E70*$H$5</f>
        <v>1.3334673216869091</v>
      </c>
      <c r="G70" s="19">
        <f t="shared" ref="G70" si="104">D70*F70</f>
        <v>16.668341521086365</v>
      </c>
    </row>
    <row r="71" spans="1:7" ht="27" customHeight="1" x14ac:dyDescent="0.2">
      <c r="A71" s="10">
        <v>9</v>
      </c>
      <c r="B71" s="38" t="s">
        <v>36</v>
      </c>
      <c r="C71" s="15" t="s">
        <v>12</v>
      </c>
      <c r="D71" s="12">
        <v>5.3999999999999999E-2</v>
      </c>
      <c r="E71" s="19">
        <v>33.980085099000007</v>
      </c>
      <c r="F71" s="19">
        <f t="shared" ref="F71" si="105">E71*$H$5</f>
        <v>45.280762485357002</v>
      </c>
      <c r="G71" s="19">
        <f t="shared" ref="G71" si="106">D71*F71</f>
        <v>2.4451611742092783</v>
      </c>
    </row>
    <row r="72" spans="1:7" ht="17.25" x14ac:dyDescent="0.2">
      <c r="A72" s="10">
        <v>10</v>
      </c>
      <c r="B72" s="38" t="s">
        <v>35</v>
      </c>
      <c r="C72" s="15" t="s">
        <v>13</v>
      </c>
      <c r="D72" s="12">
        <v>13.5</v>
      </c>
      <c r="E72" s="19">
        <v>0.53774236506149997</v>
      </c>
      <c r="F72" s="19">
        <f t="shared" ref="F72" si="107">E72*$H$5</f>
        <v>0.71657808506725873</v>
      </c>
      <c r="G72" s="19">
        <f t="shared" ref="G72" si="108">D72*F72</f>
        <v>9.6738041484079922</v>
      </c>
    </row>
    <row r="73" spans="1:7" x14ac:dyDescent="0.2">
      <c r="A73" s="10"/>
      <c r="B73" s="31" t="s">
        <v>46</v>
      </c>
      <c r="C73" s="12"/>
      <c r="D73" s="12"/>
      <c r="E73" s="19"/>
      <c r="F73" s="19"/>
      <c r="G73" s="19">
        <f>SUM(G63:G72)</f>
        <v>2524.4300480489178</v>
      </c>
    </row>
    <row r="74" spans="1:7" x14ac:dyDescent="0.2">
      <c r="A74" s="10"/>
      <c r="B74" s="40" t="s">
        <v>60</v>
      </c>
      <c r="C74" s="12"/>
      <c r="D74" s="12"/>
      <c r="E74" s="19"/>
      <c r="F74" s="19"/>
      <c r="G74" s="19">
        <f>G56+G61+G73</f>
        <v>6591.0815609679566</v>
      </c>
    </row>
    <row r="75" spans="1:7" ht="27" customHeight="1" x14ac:dyDescent="0.2">
      <c r="A75" s="10"/>
      <c r="B75" s="45" t="s">
        <v>62</v>
      </c>
      <c r="C75" s="45"/>
      <c r="D75" s="45"/>
      <c r="E75" s="9"/>
      <c r="F75" s="9"/>
      <c r="G75" s="9"/>
    </row>
    <row r="76" spans="1:7" ht="30" x14ac:dyDescent="0.2">
      <c r="A76" s="10"/>
      <c r="B76" s="38" t="s">
        <v>61</v>
      </c>
      <c r="C76" s="12"/>
      <c r="D76" s="12"/>
      <c r="E76" s="19">
        <v>0</v>
      </c>
      <c r="F76" s="19">
        <f t="shared" ref="F76" si="109">E76*$H$5</f>
        <v>0</v>
      </c>
      <c r="G76" s="19">
        <f t="shared" ref="G76" si="110">D76*F76</f>
        <v>0</v>
      </c>
    </row>
    <row r="77" spans="1:7" ht="30" x14ac:dyDescent="0.2">
      <c r="A77" s="10">
        <v>1</v>
      </c>
      <c r="B77" s="41" t="s">
        <v>52</v>
      </c>
      <c r="C77" s="15" t="s">
        <v>11</v>
      </c>
      <c r="D77" s="24">
        <v>38.700000000000003</v>
      </c>
      <c r="E77" s="19">
        <v>0.32569339590000002</v>
      </c>
      <c r="F77" s="19">
        <f t="shared" ref="F77" si="111">E77*$H$5</f>
        <v>0.43400848643640538</v>
      </c>
      <c r="G77" s="19">
        <f t="shared" ref="G77" si="112">D77*F77</f>
        <v>16.796128425088888</v>
      </c>
    </row>
    <row r="78" spans="1:7" ht="27" customHeight="1" x14ac:dyDescent="0.2">
      <c r="A78" s="10">
        <v>2</v>
      </c>
      <c r="B78" s="41" t="s">
        <v>18</v>
      </c>
      <c r="C78" s="15" t="s">
        <v>11</v>
      </c>
      <c r="D78" s="12">
        <v>110.4</v>
      </c>
      <c r="E78" s="19">
        <v>0.45050381729999994</v>
      </c>
      <c r="F78" s="19">
        <f t="shared" ref="F78" si="113">E78*$H$5</f>
        <v>0.60032681761907314</v>
      </c>
      <c r="G78" s="19">
        <f t="shared" ref="G78" si="114">D78*F78</f>
        <v>66.276080665145685</v>
      </c>
    </row>
    <row r="79" spans="1:7" ht="27" customHeight="1" x14ac:dyDescent="0.2">
      <c r="A79" s="10">
        <v>3</v>
      </c>
      <c r="B79" s="41" t="s">
        <v>19</v>
      </c>
      <c r="C79" s="15" t="s">
        <v>11</v>
      </c>
      <c r="D79" s="12">
        <v>102.4</v>
      </c>
      <c r="E79" s="19">
        <v>0.55584005400000003</v>
      </c>
      <c r="F79" s="19">
        <f t="shared" ref="F79" si="115">E79*$H$5</f>
        <v>0.74069448006658167</v>
      </c>
      <c r="G79" s="19">
        <f t="shared" ref="G79" si="116">D79*F79</f>
        <v>75.847114758817966</v>
      </c>
    </row>
    <row r="80" spans="1:7" ht="27" customHeight="1" x14ac:dyDescent="0.2">
      <c r="A80" s="10">
        <v>4</v>
      </c>
      <c r="B80" s="41" t="s">
        <v>20</v>
      </c>
      <c r="C80" s="15" t="s">
        <v>11</v>
      </c>
      <c r="D80" s="20">
        <v>6.5</v>
      </c>
      <c r="E80" s="19">
        <v>4.8657527999999992</v>
      </c>
      <c r="F80" s="19">
        <f t="shared" ref="F80" si="117">E80*$H$5</f>
        <v>6.4839448226027141</v>
      </c>
      <c r="G80" s="19">
        <f t="shared" ref="G80" si="118">D80*F80</f>
        <v>42.145641346917643</v>
      </c>
    </row>
    <row r="81" spans="1:7" ht="24" x14ac:dyDescent="0.2">
      <c r="A81" s="10">
        <v>5</v>
      </c>
      <c r="B81" s="30" t="s">
        <v>21</v>
      </c>
      <c r="C81" s="15" t="s">
        <v>11</v>
      </c>
      <c r="D81" s="12">
        <v>23.2</v>
      </c>
      <c r="E81" s="19">
        <v>5.8052358000000002</v>
      </c>
      <c r="F81" s="19">
        <f t="shared" ref="F81" si="119">E81*$H$5</f>
        <v>7.7358694854777523</v>
      </c>
      <c r="G81" s="19">
        <f t="shared" ref="G81" si="120">D81*F81</f>
        <v>179.47217206308386</v>
      </c>
    </row>
    <row r="82" spans="1:7" ht="30" x14ac:dyDescent="0.2">
      <c r="A82" s="10">
        <v>6</v>
      </c>
      <c r="B82" s="43" t="s">
        <v>55</v>
      </c>
      <c r="C82" s="15" t="s">
        <v>11</v>
      </c>
      <c r="D82" s="12">
        <v>73.5</v>
      </c>
      <c r="E82" s="19">
        <v>5.8052358000000002</v>
      </c>
      <c r="F82" s="19">
        <f t="shared" ref="F82" si="121">E82*$H$5</f>
        <v>7.7358694854777523</v>
      </c>
      <c r="G82" s="19">
        <f t="shared" ref="G82" si="122">D82*F82</f>
        <v>568.58640718261483</v>
      </c>
    </row>
    <row r="83" spans="1:7" ht="28.5" x14ac:dyDescent="0.2">
      <c r="A83" s="10">
        <v>7</v>
      </c>
      <c r="B83" s="43" t="s">
        <v>54</v>
      </c>
      <c r="C83" s="15" t="s">
        <v>11</v>
      </c>
      <c r="D83" s="21">
        <v>151</v>
      </c>
      <c r="E83" s="19">
        <v>4.8500154000000011E-2</v>
      </c>
      <c r="F83" s="19">
        <f t="shared" ref="F83" si="123">E83*$H$5</f>
        <v>6.4629736723109829E-2</v>
      </c>
      <c r="G83" s="19">
        <f t="shared" ref="G83" si="124">D83*F83</f>
        <v>9.7590902451895847</v>
      </c>
    </row>
    <row r="84" spans="1:7" ht="30" x14ac:dyDescent="0.2">
      <c r="A84" s="10">
        <v>8</v>
      </c>
      <c r="B84" s="33" t="s">
        <v>24</v>
      </c>
      <c r="C84" s="15" t="s">
        <v>11</v>
      </c>
      <c r="D84" s="21">
        <v>151</v>
      </c>
      <c r="E84" s="19">
        <v>0.16944357600000001</v>
      </c>
      <c r="F84" s="19">
        <f t="shared" ref="F84" si="125">E84*$H$5</f>
        <v>0.22579502956428241</v>
      </c>
      <c r="G84" s="19">
        <f t="shared" ref="G84" si="126">D84*F84</f>
        <v>34.095049464206646</v>
      </c>
    </row>
    <row r="85" spans="1:7" ht="27" customHeight="1" x14ac:dyDescent="0.2">
      <c r="A85" s="10">
        <v>9</v>
      </c>
      <c r="B85" s="33" t="s">
        <v>25</v>
      </c>
      <c r="C85" s="15" t="s">
        <v>11</v>
      </c>
      <c r="D85" s="12">
        <v>4.5999999999999996</v>
      </c>
      <c r="E85" s="19">
        <v>1.4095634400000001</v>
      </c>
      <c r="F85" s="19">
        <f t="shared" ref="F85" si="127">E85*$H$5</f>
        <v>1.8783386547952199</v>
      </c>
      <c r="G85" s="19">
        <f t="shared" ref="G85" si="128">D85*F85</f>
        <v>8.64035781205801</v>
      </c>
    </row>
    <row r="86" spans="1:7" ht="27" customHeight="1" x14ac:dyDescent="0.2">
      <c r="A86" s="10">
        <v>10</v>
      </c>
      <c r="B86" s="33" t="s">
        <v>26</v>
      </c>
      <c r="C86" s="15" t="s">
        <v>12</v>
      </c>
      <c r="D86" s="22">
        <v>194.56</v>
      </c>
      <c r="E86" s="19">
        <v>1.9952595000000002</v>
      </c>
      <c r="F86" s="19">
        <f t="shared" ref="F86" si="129">E86*$H$5</f>
        <v>2.6588182829127458</v>
      </c>
      <c r="G86" s="19">
        <f t="shared" ref="G86" si="130">D86*F86</f>
        <v>517.29968512350388</v>
      </c>
    </row>
    <row r="87" spans="1:7" x14ac:dyDescent="0.2">
      <c r="A87" s="10"/>
      <c r="B87" s="31" t="s">
        <v>63</v>
      </c>
      <c r="C87" s="12"/>
      <c r="D87" s="12"/>
      <c r="E87" s="19"/>
      <c r="F87" s="19"/>
      <c r="G87" s="19">
        <f>SUM(G77:G86)</f>
        <v>1518.9177270866271</v>
      </c>
    </row>
    <row r="88" spans="1:7" ht="15" x14ac:dyDescent="0.2">
      <c r="A88" s="10"/>
      <c r="B88" s="34" t="s">
        <v>27</v>
      </c>
      <c r="C88" s="12"/>
      <c r="D88" s="12"/>
      <c r="E88" s="19">
        <v>0</v>
      </c>
      <c r="F88" s="19">
        <f t="shared" ref="F88" si="131">E88*$H$5</f>
        <v>0</v>
      </c>
      <c r="G88" s="19">
        <f t="shared" ref="G88" si="132">D88*F88</f>
        <v>0</v>
      </c>
    </row>
    <row r="89" spans="1:7" ht="45" x14ac:dyDescent="0.2">
      <c r="A89" s="10">
        <v>1</v>
      </c>
      <c r="B89" s="36" t="s">
        <v>67</v>
      </c>
      <c r="C89" s="35" t="s">
        <v>28</v>
      </c>
      <c r="D89" s="12">
        <v>320</v>
      </c>
      <c r="E89" s="19">
        <v>4.6628417907000017</v>
      </c>
      <c r="F89" s="19">
        <f t="shared" ref="F89" si="133">E89*$H$5</f>
        <v>6.2135521737612427</v>
      </c>
      <c r="G89" s="19">
        <f t="shared" ref="G89" si="134">D89*F89</f>
        <v>1988.3366956035977</v>
      </c>
    </row>
    <row r="90" spans="1:7" ht="60" x14ac:dyDescent="0.2">
      <c r="A90" s="10">
        <v>2</v>
      </c>
      <c r="B90" s="36" t="s">
        <v>64</v>
      </c>
      <c r="C90" s="35" t="s">
        <v>31</v>
      </c>
      <c r="D90" s="12">
        <v>0.32</v>
      </c>
      <c r="E90" s="19">
        <v>497.90905200000003</v>
      </c>
      <c r="F90" s="19">
        <f t="shared" ref="F90" si="135">E90*$H$5</f>
        <v>663.49750029274537</v>
      </c>
      <c r="G90" s="19">
        <f t="shared" ref="G90" si="136">D90*F90</f>
        <v>212.31920009367852</v>
      </c>
    </row>
    <row r="91" spans="1:7" ht="27" customHeight="1" x14ac:dyDescent="0.2">
      <c r="A91" s="10">
        <v>3</v>
      </c>
      <c r="B91" s="36" t="s">
        <v>66</v>
      </c>
      <c r="C91" s="35" t="s">
        <v>65</v>
      </c>
      <c r="D91" s="12">
        <v>20</v>
      </c>
      <c r="E91" s="19">
        <v>0.39790327500000006</v>
      </c>
      <c r="F91" s="19">
        <f t="shared" ref="F91" si="137">E91*$H$5</f>
        <v>0.53023303605413641</v>
      </c>
      <c r="G91" s="19">
        <f t="shared" ref="G91" si="138">D91*F91</f>
        <v>10.604660721082729</v>
      </c>
    </row>
    <row r="92" spans="1:7" x14ac:dyDescent="0.2">
      <c r="A92" s="10"/>
      <c r="B92" s="31" t="s">
        <v>37</v>
      </c>
      <c r="C92" s="12"/>
      <c r="D92" s="12"/>
      <c r="E92" s="19"/>
      <c r="F92" s="19"/>
      <c r="G92" s="19">
        <f>SUM(G89:G91)</f>
        <v>2211.2605564183591</v>
      </c>
    </row>
    <row r="93" spans="1:7" x14ac:dyDescent="0.2">
      <c r="A93" s="10"/>
      <c r="B93" s="40" t="s">
        <v>68</v>
      </c>
      <c r="C93" s="12"/>
      <c r="D93" s="12"/>
      <c r="E93" s="19"/>
      <c r="F93" s="19"/>
      <c r="G93" s="19">
        <f>G87+G92</f>
        <v>3730.1782835049862</v>
      </c>
    </row>
    <row r="94" spans="1:7" x14ac:dyDescent="0.2">
      <c r="A94" s="10"/>
      <c r="B94" s="11" t="s">
        <v>10</v>
      </c>
      <c r="C94" s="16"/>
      <c r="D94" s="16"/>
      <c r="E94" s="16"/>
      <c r="F94" s="16"/>
      <c r="G94" s="25">
        <f>G37+G74+G93</f>
        <v>14262.417251504037</v>
      </c>
    </row>
    <row r="95" spans="1:7" x14ac:dyDescent="0.2">
      <c r="A95" s="10"/>
      <c r="B95" s="11" t="s">
        <v>14</v>
      </c>
      <c r="C95" s="16"/>
      <c r="D95" s="16"/>
      <c r="E95" s="16"/>
      <c r="F95" s="16"/>
      <c r="G95" s="25">
        <f>G94*0.2</f>
        <v>2852.4834503008078</v>
      </c>
    </row>
    <row r="96" spans="1:7" x14ac:dyDescent="0.2">
      <c r="A96" s="10"/>
      <c r="B96" s="11" t="s">
        <v>17</v>
      </c>
      <c r="C96" s="16"/>
      <c r="D96" s="16"/>
      <c r="E96" s="16"/>
      <c r="F96" s="16"/>
      <c r="G96" s="25">
        <f>SUM(G94:G95)</f>
        <v>17114.900701804843</v>
      </c>
    </row>
    <row r="97" spans="1:7" x14ac:dyDescent="0.2">
      <c r="A97" s="10"/>
      <c r="B97" s="5"/>
      <c r="C97" s="16"/>
      <c r="D97" s="16"/>
      <c r="E97" s="16"/>
      <c r="F97" s="16"/>
      <c r="G97" s="16"/>
    </row>
    <row r="98" spans="1:7" ht="90" x14ac:dyDescent="0.2">
      <c r="A98" s="10"/>
      <c r="B98" s="32" t="s">
        <v>23</v>
      </c>
      <c r="C98" s="4"/>
      <c r="D98" s="4"/>
      <c r="E98" s="4"/>
      <c r="F98" s="4"/>
      <c r="G98" s="26">
        <v>210.77463918478878</v>
      </c>
    </row>
    <row r="99" spans="1:7" x14ac:dyDescent="0.2">
      <c r="A99" s="10"/>
      <c r="B99" s="11" t="s">
        <v>14</v>
      </c>
      <c r="C99" s="16"/>
      <c r="D99" s="16"/>
      <c r="E99" s="16"/>
      <c r="F99" s="16"/>
      <c r="G99" s="25">
        <f>G98*0.2</f>
        <v>42.154927836957761</v>
      </c>
    </row>
    <row r="100" spans="1:7" x14ac:dyDescent="0.2">
      <c r="A100" s="10"/>
      <c r="B100" s="11" t="s">
        <v>10</v>
      </c>
      <c r="C100" s="16"/>
      <c r="D100" s="16"/>
      <c r="E100" s="16"/>
      <c r="F100" s="16"/>
      <c r="G100" s="25">
        <f>SUM(G98:G99)</f>
        <v>252.92956702174655</v>
      </c>
    </row>
    <row r="101" spans="1:7" x14ac:dyDescent="0.2">
      <c r="A101" s="10"/>
      <c r="B101" s="5"/>
      <c r="C101" s="16"/>
      <c r="D101" s="16"/>
      <c r="E101" s="16"/>
      <c r="F101" s="16"/>
      <c r="G101" s="16"/>
    </row>
    <row r="102" spans="1:7" x14ac:dyDescent="0.2">
      <c r="A102" s="10"/>
      <c r="B102" s="5" t="s">
        <v>10</v>
      </c>
      <c r="C102" s="16"/>
      <c r="D102" s="16"/>
      <c r="E102" s="16"/>
      <c r="F102" s="16"/>
      <c r="G102" s="25">
        <f>G96+G100</f>
        <v>17367.83026882659</v>
      </c>
    </row>
    <row r="104" spans="1:7" x14ac:dyDescent="0.2">
      <c r="B104" s="6"/>
    </row>
    <row r="105" spans="1:7" ht="25.5" x14ac:dyDescent="0.2">
      <c r="B105" s="27" t="s">
        <v>15</v>
      </c>
      <c r="C105" s="17"/>
      <c r="D105" s="17"/>
    </row>
    <row r="107" spans="1:7" x14ac:dyDescent="0.2">
      <c r="B107" s="46" t="s">
        <v>16</v>
      </c>
      <c r="C107" s="46"/>
      <c r="D107" s="46"/>
      <c r="E107" s="46"/>
      <c r="F107" s="46"/>
      <c r="G107" s="46"/>
    </row>
  </sheetData>
  <mergeCells count="14">
    <mergeCell ref="B1:G1"/>
    <mergeCell ref="B2:G2"/>
    <mergeCell ref="B3:D3"/>
    <mergeCell ref="B5:B6"/>
    <mergeCell ref="C5:C6"/>
    <mergeCell ref="D5:D6"/>
    <mergeCell ref="F5:F6"/>
    <mergeCell ref="G5:G6"/>
    <mergeCell ref="E5:E6"/>
    <mergeCell ref="A5:A6"/>
    <mergeCell ref="B38:D38"/>
    <mergeCell ref="B107:G107"/>
    <mergeCell ref="B75:D75"/>
    <mergeCell ref="B8:D8"/>
  </mergeCells>
  <pageMargins left="0.43307086614173229" right="0.11811023622047245" top="0.78740157480314965" bottom="0.98425196850393704" header="0.51181102362204722" footer="0.51181102362204722"/>
  <pageSetup paperSize="9" orientation="portrait" r:id="rId1"/>
  <headerFooter alignWithMargins="0">
    <oddFooter>Page &amp;P</oddFooter>
  </headerFooter>
  <ignoredErrors>
    <ignoredError sqref="G19:G24 G56:G9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caval</vt:lpstr>
      <vt:lpstr>caval!Print_Area</vt:lpstr>
      <vt:lpstr>caval!Print_Titles</vt:lpstr>
    </vt:vector>
  </TitlesOfParts>
  <Company>Z Bauer Architects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ZBA</dc:creator>
  <cp:lastModifiedBy>Admin</cp:lastModifiedBy>
  <cp:lastPrinted>2026-05-15T08:41:30Z</cp:lastPrinted>
  <dcterms:created xsi:type="dcterms:W3CDTF">2021-10-31T12:10:27Z</dcterms:created>
  <dcterms:modified xsi:type="dcterms:W3CDTF">2026-05-15T09:20:22Z</dcterms:modified>
</cp:coreProperties>
</file>